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9000" tabRatio="244"/>
  </bookViews>
  <sheets>
    <sheet name="Приложение 11" sheetId="11" r:id="rId1"/>
  </sheets>
  <definedNames>
    <definedName name="Date">'Приложение 11'!$A$1</definedName>
    <definedName name="Law">'Приложение 11'!$A$3</definedName>
    <definedName name="ReportNameYear">'Приложение 11'!$B$15</definedName>
    <definedName name="s" hidden="1">{#N/A,#N/A,FALSE,"Вып.доходы"}</definedName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11'!$B$17</definedName>
    <definedName name="wrn.выпдох." hidden="1">{#N/A,#N/A,FALSE,"Вып.доходы"}</definedName>
    <definedName name="Year">'Приложение 11'!$A$2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11'!$A:$D,'Приложение 11'!$18:$20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11'!$A$1:$AB$28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B27" i="11" l="1"/>
  <c r="AB21" i="11"/>
  <c r="AB22" i="11"/>
  <c r="AB23" i="11"/>
  <c r="AB24" i="11"/>
  <c r="AB25" i="11"/>
  <c r="AB26" i="11"/>
  <c r="A2" i="11" l="1"/>
  <c r="E15" i="11" l="1"/>
  <c r="P10" i="11"/>
  <c r="P5" i="11"/>
  <c r="P4" i="11"/>
  <c r="P11" i="11"/>
</calcChain>
</file>

<file path=xl/sharedStrings.xml><?xml version="1.0" encoding="utf-8"?>
<sst xmlns="http://schemas.openxmlformats.org/spreadsheetml/2006/main" count="87" uniqueCount="74">
  <si>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</si>
  <si>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</si>
  <si>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</si>
  <si>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</si>
  <si>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</si>
  <si>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</si>
  <si>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</si>
  <si>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</si>
  <si>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</si>
  <si>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</si>
  <si>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</si>
  <si>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</si>
  <si>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</si>
  <si>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</si>
  <si>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Усть-Большерецкое сельское поселение</t>
  </si>
  <si>
    <t>Апачинское сельское поселение</t>
  </si>
  <si>
    <t>Мильковское сельское поселение</t>
  </si>
  <si>
    <t>Сельское поселение "село Пахачи"</t>
  </si>
  <si>
    <t>Сельское поселение "село Карага"</t>
  </si>
  <si>
    <t>Сельское поселение "село Ильпырское"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</si>
  <si>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</si>
  <si>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</si>
  <si>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</si>
  <si>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</si>
  <si>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</si>
  <si>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</si>
  <si>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</si>
  <si>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</si>
  <si>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</si>
  <si>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</si>
  <si>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</si>
  <si>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</si>
  <si>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</si>
  <si>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</si>
  <si>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</si>
  <si>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</si>
  <si>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</si>
  <si>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</si>
  <si>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</si>
  <si>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</si>
  <si>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</si>
  <si>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</si>
  <si>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</si>
  <si>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</si>
  <si>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</si>
  <si>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</si>
  <si>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</si>
  <si>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</si>
  <si>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</si>
  <si>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</si>
  <si>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</si>
  <si>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</si>
  <si>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</si>
  <si>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</si>
  <si>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</si>
  <si>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</si>
  <si>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</si>
  <si>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Код направления целевой статьи </t>
  </si>
  <si>
    <t>"Приложение 11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</si>
  <si>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</si>
  <si>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</si>
  <si>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</si>
  <si>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</si>
  <si>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</si>
  <si>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</si>
  <si>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</si>
  <si>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</si>
  <si>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</si>
  <si>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цифрового развития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</si>
  <si>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</si>
  <si>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</si>
  <si>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13</t>
  </si>
  <si>
    <t>от 26.11.2021 № 5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</si>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</sst>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690"/>
  <sheetViews>
    <sheetView tabSelected="1" view="pageBreakPreview" zoomScale="55" zoomScaleNormal="50" zoomScaleSheetLayoutView="55" workbookViewId="0">
      <selection activeCell="P7" sqref="P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27" width="20.7109375" style="1" customWidth="1"/>
    <col min="28" max="28" width="24.7109375" style="1" customWidth="1"/>
    <col min="29" max="16384" width="9.140625" style="1"/>
  </cols>
  <sheetData>
    <row r="1" spans="1:28" ht="23.25" x14ac:dyDescent="0.35">
      <c r="A1" s="34" t="s">
        <v>59</v>
      </c>
      <c r="P1" s="25" t="s">
        <v>71</v>
      </c>
    </row>
    <row r="2" spans="1:28" ht="23.25" x14ac:dyDescent="0.35">
      <c r="A2" s="34">
        <f>YEAR(Date)</f>
        <v>2022</v>
      </c>
      <c r="P2" s="25" t="s">
        <v>0</v>
      </c>
    </row>
    <row r="3" spans="1:28" ht="23.25" x14ac:dyDescent="0.35">
      <c r="A3" s="7" t="s">
        <v>60</v>
      </c>
      <c r="P3" s="25" t="s">
        <v>30</v>
      </c>
    </row>
    <row r="4" spans="1:28" ht="23.25" x14ac:dyDescent="0.35">
      <c r="P4" s="25" t="str">
        <f>CONCATENATE("""О краевом бюджете на ",Year," год")</f>
        <v>"О краевом бюджете на 2022 год</v>
      </c>
    </row>
    <row r="5" spans="1:28" ht="23.25" x14ac:dyDescent="0.25">
      <c r="P5" s="33" t="str">
        <f>CONCATENATE("и на плановый период ",Year+1," и ",Year+2," годов""")</f>
        <v>и на плановый период 2023 и 2024 годов"</v>
      </c>
    </row>
    <row r="6" spans="1:28" ht="23.25" x14ac:dyDescent="0.35">
      <c r="P6" s="25" t="s">
        <v>73</v>
      </c>
    </row>
    <row r="8" spans="1:28" ht="23.25" x14ac:dyDescent="0.35">
      <c r="A8" s="7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7" t="s">
        <v>58</v>
      </c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</row>
    <row r="9" spans="1:28" ht="23.25" x14ac:dyDescent="0.35">
      <c r="A9" s="7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7" t="s">
        <v>0</v>
      </c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28" ht="23.25" x14ac:dyDescent="0.35">
      <c r="A10" s="7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7" t="str">
        <f>CONCATENATE("''О краевом бюджете на ",Year," год")</f>
        <v>''О краевом бюджете на 2022 год</v>
      </c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</row>
    <row r="11" spans="1:28" ht="23.25" x14ac:dyDescent="0.35">
      <c r="A11" s="7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 t="str">
        <f>CONCATENATE("и на плановый период ",Year+1," и ",Year+2," годов""")</f>
        <v>и на плановый период 2023 и 2024 годов"</v>
      </c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</row>
    <row r="12" spans="1:28" ht="23.25" x14ac:dyDescent="0.35">
      <c r="A12" s="7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5" t="s">
        <v>72</v>
      </c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</row>
    <row r="13" spans="1:28" ht="23.25" x14ac:dyDescent="0.35">
      <c r="A13" s="7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8" ht="23.25" customHeight="1" x14ac:dyDescent="0.35">
      <c r="A14" s="7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8" ht="50.25" customHeight="1" x14ac:dyDescent="0.35">
      <c r="A15" s="7"/>
      <c r="B15" s="38"/>
      <c r="C15" s="38"/>
      <c r="D15" s="38"/>
      <c r="E15" s="40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2022 год 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8" ht="50.25" customHeight="1" x14ac:dyDescent="0.35">
      <c r="A16" s="7"/>
      <c r="B16" s="38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30" ht="47.25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36" t="s">
        <v>29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30" s="13" customFormat="1" ht="62.25" customHeight="1" x14ac:dyDescent="0.2">
      <c r="A18" s="41" t="s">
        <v>26</v>
      </c>
      <c r="B18" s="43" t="s">
        <v>1</v>
      </c>
      <c r="C18" s="51" t="s">
        <v>57</v>
      </c>
      <c r="D18" s="43" t="s">
        <v>2</v>
      </c>
      <c r="E18" s="43" t="s">
        <v>3</v>
      </c>
      <c r="F18" s="45" t="s">
        <v>4</v>
      </c>
      <c r="G18" s="47" t="s">
        <v>5</v>
      </c>
      <c r="H18" s="45" t="s">
        <v>6</v>
      </c>
      <c r="I18" s="45" t="s">
        <v>7</v>
      </c>
      <c r="J18" s="49" t="s">
        <v>8</v>
      </c>
      <c r="K18" s="49" t="s">
        <v>9</v>
      </c>
      <c r="L18" s="49" t="s">
        <v>10</v>
      </c>
      <c r="M18" s="49" t="s">
        <v>11</v>
      </c>
      <c r="N18" s="49" t="s">
        <v>12</v>
      </c>
      <c r="O18" s="49" t="s">
        <v>13</v>
      </c>
      <c r="P18" s="49" t="s">
        <v>14</v>
      </c>
      <c r="Q18" s="49" t="s">
        <v>15</v>
      </c>
      <c r="R18" s="49" t="s">
        <v>16</v>
      </c>
      <c r="S18" s="49" t="s">
        <v>17</v>
      </c>
      <c r="T18" s="49" t="s">
        <v>18</v>
      </c>
      <c r="U18" s="49" t="s">
        <v>19</v>
      </c>
      <c r="V18" s="49" t="s">
        <v>20</v>
      </c>
      <c r="W18" s="49" t="s">
        <v>21</v>
      </c>
      <c r="X18" s="49" t="s">
        <v>22</v>
      </c>
      <c r="Y18" s="49" t="s">
        <v>23</v>
      </c>
      <c r="Z18" s="49" t="s">
        <v>24</v>
      </c>
      <c r="AA18" s="49" t="s">
        <v>25</v>
      </c>
      <c r="AB18" s="53" t="s">
        <v>28</v>
      </c>
    </row>
    <row r="19" spans="1:30" s="13" customFormat="1" ht="15.75" customHeight="1" x14ac:dyDescent="0.2">
      <c r="A19" s="42"/>
      <c r="B19" s="44"/>
      <c r="C19" s="52"/>
      <c r="D19" s="44"/>
      <c r="E19" s="44"/>
      <c r="F19" s="46"/>
      <c r="G19" s="48"/>
      <c r="H19" s="46"/>
      <c r="I19" s="46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4"/>
    </row>
    <row r="20" spans="1:30" s="12" customFormat="1" x14ac:dyDescent="0.25">
      <c r="A20" s="9">
        <v>1</v>
      </c>
      <c r="B20" s="10">
        <v>2</v>
      </c>
      <c r="C20" s="11" t="s">
        <v>27</v>
      </c>
      <c r="D20" s="11" t="s">
        <v>32</v>
      </c>
      <c r="E20" s="11" t="s">
        <v>33</v>
      </c>
      <c r="F20" s="11" t="s">
        <v>34</v>
      </c>
      <c r="G20" s="11" t="s">
        <v>35</v>
      </c>
      <c r="H20" s="11" t="s">
        <v>36</v>
      </c>
      <c r="I20" s="11" t="s">
        <v>37</v>
      </c>
      <c r="J20" s="11" t="s">
        <v>38</v>
      </c>
      <c r="K20" s="11" t="s">
        <v>39</v>
      </c>
      <c r="L20" s="11" t="s">
        <v>40</v>
      </c>
      <c r="M20" s="11" t="s">
        <v>41</v>
      </c>
      <c r="N20" s="11" t="s">
        <v>42</v>
      </c>
      <c r="O20" s="11" t="s">
        <v>43</v>
      </c>
      <c r="P20" s="11" t="s">
        <v>44</v>
      </c>
      <c r="Q20" s="11" t="s">
        <v>45</v>
      </c>
      <c r="R20" s="11" t="s">
        <v>46</v>
      </c>
      <c r="S20" s="11" t="s">
        <v>47</v>
      </c>
      <c r="T20" s="11" t="s">
        <v>48</v>
      </c>
      <c r="U20" s="11" t="s">
        <v>49</v>
      </c>
      <c r="V20" s="11" t="s">
        <v>50</v>
      </c>
      <c r="W20" s="11" t="s">
        <v>51</v>
      </c>
      <c r="X20" s="11" t="s">
        <v>52</v>
      </c>
      <c r="Y20" s="11" t="s">
        <v>53</v>
      </c>
      <c r="Z20" s="11" t="s">
        <v>54</v>
      </c>
      <c r="AA20" s="11" t="s">
        <v>55</v>
      </c>
      <c r="AB20" s="11" t="s">
        <v>56</v>
      </c>
    </row>
    <row r="21" spans="1:30" s="6" customFormat="1" ht="112.5" x14ac:dyDescent="0.25">
      <c r="A21" s="18" t="s">
        <v>61</v>
      </c>
      <c r="B21" s="20" t="s">
        <v>62</v>
      </c>
      <c r="C21" s="21" t="s">
        <v>63</v>
      </c>
      <c r="D21" s="19" t="s">
        <v>64</v>
      </c>
      <c r="E21" s="19"/>
      <c r="F21" s="23"/>
      <c r="G21" s="23"/>
      <c r="H21" s="24">
        <v>3990.1943999999999</v>
      </c>
      <c r="I21" s="24"/>
      <c r="J21" s="24">
        <v>5921.1379999999999</v>
      </c>
      <c r="K21" s="24"/>
      <c r="L21" s="24">
        <v>365.84282000000002</v>
      </c>
      <c r="M21" s="24">
        <v>5658.5079999999998</v>
      </c>
      <c r="N21" s="24">
        <v>2250</v>
      </c>
      <c r="O21" s="24">
        <v>3010</v>
      </c>
      <c r="P21" s="24">
        <v>903.55</v>
      </c>
      <c r="Q21" s="24">
        <v>89883.678</v>
      </c>
      <c r="R21" s="24">
        <v>49135.088309999999</v>
      </c>
      <c r="S21" s="24"/>
      <c r="T21" s="24">
        <v>6360</v>
      </c>
      <c r="U21" s="24"/>
      <c r="V21" s="24">
        <v>41740.356870000003</v>
      </c>
      <c r="W21" s="24">
        <v>25317.859509999998</v>
      </c>
      <c r="X21" s="24"/>
      <c r="Y21" s="24"/>
      <c r="Z21" s="24">
        <v>6772.61</v>
      </c>
      <c r="AA21" s="24">
        <v>3600</v>
      </c>
      <c r="AB21" s="24">
        <f t="shared" ref="AB21:AB27" si="0">SUM(E21:AA21)</f>
        <v>244908.82590999999</v>
      </c>
      <c r="AC21" s="22"/>
    </row>
    <row r="22" spans="1:30" s="6" customFormat="1" ht="56.25" x14ac:dyDescent="0.25">
      <c r="A22" s="18" t="s">
        <v>65</v>
      </c>
      <c r="B22" s="20" t="s">
        <v>62</v>
      </c>
      <c r="C22" s="21" t="s">
        <v>63</v>
      </c>
      <c r="D22" s="19" t="s">
        <v>66</v>
      </c>
      <c r="E22" s="23">
        <v>1366.6307999999999</v>
      </c>
      <c r="F22" s="23">
        <v>3308.1195899999998</v>
      </c>
      <c r="G22" s="23">
        <v>21500.33</v>
      </c>
      <c r="H22" s="24"/>
      <c r="I22" s="24"/>
      <c r="J22" s="24"/>
      <c r="K22" s="24"/>
      <c r="L22" s="24"/>
      <c r="M22" s="24"/>
      <c r="N22" s="24">
        <v>21370.204419999998</v>
      </c>
      <c r="O22" s="24">
        <v>14761.976849999999</v>
      </c>
      <c r="P22" s="24"/>
      <c r="Q22" s="24"/>
      <c r="R22" s="24">
        <v>4462.53</v>
      </c>
      <c r="S22" s="24">
        <v>1700</v>
      </c>
      <c r="T22" s="24"/>
      <c r="U22" s="24">
        <v>2720.8440000000001</v>
      </c>
      <c r="V22" s="24">
        <v>42487.447</v>
      </c>
      <c r="W22" s="24">
        <v>30556.235799999999</v>
      </c>
      <c r="X22" s="24">
        <v>95</v>
      </c>
      <c r="Y22" s="24"/>
      <c r="Z22" s="24">
        <v>6237.0171799999998</v>
      </c>
      <c r="AA22" s="24"/>
      <c r="AB22" s="24">
        <f t="shared" si="0"/>
        <v>150566.33564</v>
      </c>
      <c r="AC22" s="22"/>
    </row>
    <row r="23" spans="1:30" s="6" customFormat="1" ht="75" x14ac:dyDescent="0.25">
      <c r="A23" s="18" t="s">
        <v>27</v>
      </c>
      <c r="B23" s="20" t="s">
        <v>62</v>
      </c>
      <c r="C23" s="21" t="s">
        <v>63</v>
      </c>
      <c r="D23" s="19" t="s">
        <v>67</v>
      </c>
      <c r="E23" s="19"/>
      <c r="F23" s="23"/>
      <c r="G23" s="2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>
        <v>5080.71</v>
      </c>
      <c r="S23" s="24"/>
      <c r="T23" s="24"/>
      <c r="U23" s="24"/>
      <c r="V23" s="24"/>
      <c r="W23" s="24"/>
      <c r="X23" s="24"/>
      <c r="Y23" s="24"/>
      <c r="Z23" s="24"/>
      <c r="AA23" s="24"/>
      <c r="AB23" s="24">
        <f t="shared" si="0"/>
        <v>5080.71</v>
      </c>
      <c r="AC23" s="22"/>
    </row>
    <row r="24" spans="1:30" s="6" customFormat="1" ht="56.25" x14ac:dyDescent="0.25">
      <c r="A24" s="18" t="s">
        <v>32</v>
      </c>
      <c r="B24" s="20" t="s">
        <v>62</v>
      </c>
      <c r="C24" s="21" t="s">
        <v>63</v>
      </c>
      <c r="D24" s="19" t="s">
        <v>68</v>
      </c>
      <c r="E24" s="19"/>
      <c r="F24" s="23"/>
      <c r="G24" s="23">
        <v>3532.6129999999998</v>
      </c>
      <c r="H24" s="24"/>
      <c r="I24" s="24">
        <v>2583.8119999999999</v>
      </c>
      <c r="J24" s="24"/>
      <c r="K24" s="24">
        <v>1850</v>
      </c>
      <c r="L24" s="24"/>
      <c r="M24" s="24"/>
      <c r="N24" s="24">
        <v>3815.346</v>
      </c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>
        <f t="shared" si="0"/>
        <v>11781.770999999999</v>
      </c>
      <c r="AC24" s="22"/>
    </row>
    <row r="25" spans="1:30" s="6" customFormat="1" ht="112.5" x14ac:dyDescent="0.25">
      <c r="A25" s="18" t="s">
        <v>33</v>
      </c>
      <c r="B25" s="20" t="s">
        <v>62</v>
      </c>
      <c r="C25" s="21" t="s">
        <v>63</v>
      </c>
      <c r="D25" s="19" t="s">
        <v>69</v>
      </c>
      <c r="E25" s="19"/>
      <c r="F25" s="23">
        <v>3677.2350000000001</v>
      </c>
      <c r="G25" s="23">
        <v>698.62558000000001</v>
      </c>
      <c r="H25" s="24">
        <v>3710.1123400000001</v>
      </c>
      <c r="I25" s="24">
        <v>64.608810000000005</v>
      </c>
      <c r="J25" s="24"/>
      <c r="K25" s="24">
        <v>6227.2341999999999</v>
      </c>
      <c r="L25" s="24">
        <v>1268.32663</v>
      </c>
      <c r="M25" s="24"/>
      <c r="N25" s="24"/>
      <c r="O25" s="24"/>
      <c r="P25" s="24"/>
      <c r="Q25" s="24"/>
      <c r="R25" s="24">
        <v>6767.0243799999998</v>
      </c>
      <c r="S25" s="24"/>
      <c r="T25" s="24"/>
      <c r="U25" s="24">
        <v>1152</v>
      </c>
      <c r="V25" s="24">
        <v>8254.3488600000001</v>
      </c>
      <c r="W25" s="24"/>
      <c r="X25" s="24">
        <v>500</v>
      </c>
      <c r="Y25" s="24">
        <v>60</v>
      </c>
      <c r="Z25" s="24">
        <v>2247</v>
      </c>
      <c r="AA25" s="24"/>
      <c r="AB25" s="24">
        <f t="shared" si="0"/>
        <v>34626.515800000001</v>
      </c>
      <c r="AC25" s="22"/>
    </row>
    <row r="26" spans="1:30" s="6" customFormat="1" ht="20.25" x14ac:dyDescent="0.25">
      <c r="A26" s="27"/>
      <c r="B26" s="28" t="s">
        <v>28</v>
      </c>
      <c r="C26" s="27"/>
      <c r="D26" s="29"/>
      <c r="E26" s="30">
        <v>1366.6307999999999</v>
      </c>
      <c r="F26" s="30">
        <v>6985.3545899999999</v>
      </c>
      <c r="G26" s="30">
        <v>25731.568579999999</v>
      </c>
      <c r="H26" s="30">
        <v>7700.30674</v>
      </c>
      <c r="I26" s="30">
        <v>2648.4208100000001</v>
      </c>
      <c r="J26" s="30">
        <v>5921.1379999999999</v>
      </c>
      <c r="K26" s="30">
        <v>8077.2341999999999</v>
      </c>
      <c r="L26" s="30">
        <v>1634.1694500000001</v>
      </c>
      <c r="M26" s="30">
        <v>5658.5079999999998</v>
      </c>
      <c r="N26" s="30">
        <v>27435.55042</v>
      </c>
      <c r="O26" s="30">
        <v>17771.976849999999</v>
      </c>
      <c r="P26" s="30">
        <v>903.55</v>
      </c>
      <c r="Q26" s="30">
        <v>89883.678</v>
      </c>
      <c r="R26" s="30">
        <v>65445.35269</v>
      </c>
      <c r="S26" s="30">
        <v>1700</v>
      </c>
      <c r="T26" s="30">
        <v>6360</v>
      </c>
      <c r="U26" s="30">
        <v>3872.8440000000001</v>
      </c>
      <c r="V26" s="30">
        <v>92482.152730000002</v>
      </c>
      <c r="W26" s="30">
        <v>55874.095309999997</v>
      </c>
      <c r="X26" s="30">
        <v>595</v>
      </c>
      <c r="Y26" s="30">
        <v>60</v>
      </c>
      <c r="Z26" s="30">
        <v>15256.627179999999</v>
      </c>
      <c r="AA26" s="30">
        <v>3600</v>
      </c>
      <c r="AB26" s="30">
        <f t="shared" si="0"/>
        <v>446964.15834999998</v>
      </c>
      <c r="AC26" s="30"/>
      <c r="AD26" s="31"/>
    </row>
    <row r="27" spans="1:30" s="6" customFormat="1" ht="40.5" x14ac:dyDescent="0.25">
      <c r="A27" s="27"/>
      <c r="B27" s="28" t="s">
        <v>70</v>
      </c>
      <c r="C27" s="27"/>
      <c r="D27" s="29"/>
      <c r="E27" s="30">
        <v>1366.6307999999999</v>
      </c>
      <c r="F27" s="30">
        <v>6985.3545899999999</v>
      </c>
      <c r="G27" s="30">
        <v>25731.568579999999</v>
      </c>
      <c r="H27" s="30">
        <v>7700.30674</v>
      </c>
      <c r="I27" s="30">
        <v>2648.4208100000001</v>
      </c>
      <c r="J27" s="30">
        <v>5921.1379999999999</v>
      </c>
      <c r="K27" s="30">
        <v>8077.2341999999999</v>
      </c>
      <c r="L27" s="30">
        <v>1634.1694500000001</v>
      </c>
      <c r="M27" s="30">
        <v>5658.5079999999998</v>
      </c>
      <c r="N27" s="30">
        <v>27435.55042</v>
      </c>
      <c r="O27" s="30">
        <v>17771.976849999999</v>
      </c>
      <c r="P27" s="30">
        <v>903.55</v>
      </c>
      <c r="Q27" s="30">
        <v>89883.678</v>
      </c>
      <c r="R27" s="30">
        <v>65445.35269</v>
      </c>
      <c r="S27" s="30">
        <v>1700</v>
      </c>
      <c r="T27" s="30">
        <v>6360</v>
      </c>
      <c r="U27" s="30">
        <v>3872.8440000000001</v>
      </c>
      <c r="V27" s="30">
        <v>92482.152730000002</v>
      </c>
      <c r="W27" s="30">
        <v>55874.095309999997</v>
      </c>
      <c r="X27" s="30">
        <v>595</v>
      </c>
      <c r="Y27" s="30">
        <v>60</v>
      </c>
      <c r="Z27" s="30">
        <v>15256.627179999999</v>
      </c>
      <c r="AA27" s="30">
        <v>3600</v>
      </c>
      <c r="AB27" s="30">
        <f t="shared" si="0"/>
        <v>446964.15834999998</v>
      </c>
      <c r="AC27" s="30"/>
      <c r="AD27" s="31"/>
    </row>
    <row r="28" spans="1:30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  <c r="U28" s="16"/>
      <c r="V28" s="16"/>
      <c r="W28" s="16"/>
      <c r="X28" s="16"/>
      <c r="Y28" s="16"/>
      <c r="Z28" s="16"/>
      <c r="AA28" s="16"/>
      <c r="AB28" s="26" t="s">
        <v>31</v>
      </c>
    </row>
    <row r="29" spans="1:30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30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30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30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2:28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2:28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2:28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2:28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2:28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2:28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2:28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2:28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2:28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2:28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2:28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2:28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2:28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2:28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2:28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2:28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2:28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2:28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2:28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2:28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2:28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2:28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2:28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2:28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2:28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 spans="2:28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2:28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2:28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2:28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2:28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2:28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2:28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2:28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2:28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2:28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2:28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2:28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2:28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2:28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2:28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2:28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2:28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2:28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2:28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2:28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2:28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2:28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2:28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2:28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2:28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2:28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2:28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2:28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2:28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2:28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2:28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2:28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2:28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2:28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2:28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2:28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2:28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2:28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2:28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2:28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2:28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2:28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2:28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2:28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2:28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2:28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2:28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2:28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2:28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2:28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2:28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2:28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2:28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2:28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2:28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4:28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 spans="4:28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 spans="4:28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 spans="4:28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 spans="4:28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 spans="4:28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 spans="4:28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 spans="4:28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 spans="4:28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 spans="4:28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 spans="4:28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 spans="4:28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 spans="4:28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 spans="4:28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 spans="4:28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 spans="4:28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 spans="4:28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 spans="4:28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 spans="4:28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 spans="4:28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 spans="4:28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 spans="4:28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 spans="4:28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 spans="4:28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 spans="4:28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 spans="4:28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 spans="4:28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 spans="4:28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 spans="4:28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 spans="4:28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 spans="4:28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 spans="4:28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 spans="4:28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 spans="4:28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 spans="4:28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 spans="4:28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 spans="4:28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 spans="4:28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 spans="4:28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 spans="4:28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 spans="4:28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 spans="4:28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 spans="4:28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 spans="4:28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 spans="4:28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 spans="4:28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 spans="4:28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 spans="4:28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 spans="4:28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 spans="4:28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 spans="4:28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 spans="4:28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 spans="4:28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 spans="4:28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 spans="4:28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 spans="4:28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 spans="4:28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 spans="4:28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 spans="4:28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 spans="4:28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 spans="4:28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 spans="4:28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 spans="4:28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 spans="4:28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 spans="4:28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 spans="4:28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 spans="4:28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 spans="4:28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 spans="4:28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 spans="4:28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 spans="4:28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 spans="4:28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 spans="4:28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 spans="4:28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 spans="4:28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 spans="4:28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 spans="4:28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 spans="4:28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 spans="4:28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 spans="4:28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 spans="4:28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 spans="4:28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 spans="4:28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 spans="4:28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 spans="4:28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 spans="4:28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 spans="4:28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 spans="4:28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 spans="4:28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 spans="4:28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 spans="4:28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 spans="4:28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 spans="4:28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4:28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 spans="4:28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 spans="4:28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 spans="4:28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 spans="4:28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 spans="4:28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 spans="4:28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 spans="4:28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 spans="4:28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 spans="4:28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 spans="4:28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 spans="4:28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 spans="4:28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 spans="4:28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 spans="4:28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 spans="4:28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 spans="4:28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 spans="4:28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 spans="4:28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 spans="4:28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 spans="4:28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 spans="4:28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 spans="4:28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 spans="4:28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 spans="4:28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 spans="4:28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 spans="4:28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 spans="4:28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 spans="4:28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 spans="4:28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 spans="4:28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 spans="4:28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 spans="4:28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 spans="4:28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 spans="4:28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 spans="4:28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 spans="4:28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 spans="4:28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 spans="4:28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 spans="4:28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 spans="4:28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 spans="4:28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 spans="4:28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 spans="4:28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 spans="4:28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 spans="4:28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 spans="4:28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 spans="4:28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 spans="4:28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 spans="4:28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 spans="4:28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 spans="4:28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 spans="4:28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 spans="4:28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 spans="4:28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 spans="4:28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 spans="4:28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 spans="4:28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 spans="4:28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 spans="4:28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 spans="4:28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 spans="4:28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 spans="4:28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  <row r="269" spans="4:28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 spans="4:28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 spans="4:28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 spans="4:28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 spans="4:28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 spans="4:28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 spans="4:28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 spans="4:28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 spans="4:28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 spans="4:28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 spans="4:28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 spans="4:28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 spans="4:28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 spans="4:28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 spans="4:28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 spans="4:28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 spans="4:28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 spans="4:28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 spans="4:28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 spans="4:28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 spans="4:28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 spans="4:28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 spans="4:28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 spans="4:28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 spans="4:28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 spans="4:28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 spans="4:28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 spans="4:28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 spans="4:28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 spans="4:28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 spans="4:28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 spans="4:28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 spans="4:28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 spans="4:28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 spans="4:28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 spans="4:28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 spans="4:28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 spans="4:28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 spans="4:28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 spans="4:28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 spans="4:28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 spans="4:28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 spans="4:28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 spans="4:28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 spans="4:28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 spans="4:28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 spans="4:28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 spans="4:28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 spans="4:28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 spans="4:28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 spans="4:28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 spans="4:28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 spans="4:28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 spans="4:28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 spans="4:28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 spans="4:28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 spans="4:28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 spans="4:28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 spans="4:28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 spans="4:28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 spans="4:28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 spans="4:28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 spans="4:28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 spans="4:28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 spans="4:28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 spans="4:28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 spans="4:28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 spans="4:28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 spans="4:28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 spans="4:28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 spans="4:28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 spans="4:28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 spans="4:28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 spans="4:28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 spans="4:28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 spans="4:28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 spans="4:28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 spans="4:28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 spans="4:28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 spans="4:28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 spans="4:28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 spans="4:28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 spans="4:28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 spans="4:28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 spans="4:28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 spans="4:28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 spans="4:28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 spans="4:28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 spans="4:28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 spans="4:28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 spans="4:28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 spans="4:28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 spans="4:28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 spans="4:28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 spans="4:28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 spans="4:28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 spans="4:28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 spans="4:28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 spans="4:28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 spans="4:28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 spans="4:28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 spans="4:28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 spans="4:28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 spans="4:28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 spans="4:28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 spans="4:28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 spans="4:28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 spans="4:28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 spans="4:28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 spans="4:28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 spans="4:28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 spans="4:28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 spans="4:28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 spans="4:28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 spans="4:28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 spans="4:28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 spans="4:28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 spans="4:28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 spans="4:28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 spans="4:28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 spans="4:28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 spans="4:28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 spans="4:28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 spans="4:28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 spans="4:28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 spans="4:28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 spans="4:28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 spans="4:28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 spans="4:28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 spans="4:28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 spans="4:28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 spans="4:28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 spans="4:28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 spans="4:28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 spans="4:28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 spans="4:28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 spans="4:28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 spans="4:28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 spans="4:28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 spans="4:28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 spans="4:28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 spans="4:28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 spans="4:28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 spans="4:28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 spans="4:28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 spans="4:28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 spans="4:28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 spans="4:28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 spans="4:28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 spans="4:28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 spans="4:28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 spans="4:28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 spans="4:28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 spans="4:28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 spans="4:28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 spans="4:28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 spans="4:28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 spans="4:28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 spans="4:28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 spans="4:28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 spans="4:28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 spans="4:28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 spans="4:28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 spans="4:28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 spans="4:28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 spans="4:28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 spans="4:28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 spans="4:28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 spans="4:28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 spans="4:28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 spans="4:28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 spans="4:28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 spans="4:28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 spans="4:28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 spans="4:28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 spans="4:28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 spans="4:28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 spans="4:28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 spans="4:28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 spans="4:28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 spans="4:28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 spans="4:28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 spans="4:28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 spans="4:28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 spans="4:28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 spans="4:28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 spans="4:28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 spans="4:28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 spans="4:28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 spans="4:28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 spans="4:28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 spans="4:28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 spans="4:28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 spans="4:28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 spans="4:28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 spans="4:28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 spans="4:28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 spans="4:28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 spans="4:28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 spans="4:28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 spans="4:28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 spans="4:28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 spans="4:28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 spans="4:28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 spans="4:28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 spans="4:28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 spans="4:28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 spans="4:28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 spans="4:28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 spans="4:28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 spans="4:28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 spans="4:28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 spans="4:28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 spans="4:28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 spans="4:28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 spans="4:28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 spans="4:28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 spans="4:28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 spans="4:28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 spans="4:28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 spans="4:28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 spans="4:28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 spans="4:28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 spans="4:28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 spans="4:28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 spans="4:28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 spans="4:28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 spans="4:28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 spans="4:28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 spans="4:28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 spans="4:28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 spans="4:28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 spans="4:28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 spans="4:28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 spans="4:28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 spans="4:28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 spans="4:28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 spans="4:28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 spans="4:28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 spans="4:28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 spans="4:28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 spans="4:28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 spans="4:28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 spans="4:28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 spans="4:28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 spans="4:28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 spans="4:28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 spans="4:28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 spans="4:28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 spans="4:28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 spans="4:28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 spans="4:28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 spans="4:28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 spans="4:28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 spans="4:28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 spans="4:28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 spans="4:28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 spans="4:28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 spans="4:28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 spans="4:28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 spans="4:28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 spans="4:28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 spans="4:28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 spans="4:28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 spans="4:28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 spans="4:28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 spans="4:28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 spans="4:28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 spans="4:28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 spans="4:28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 spans="4:28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 spans="4:28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 spans="4:28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 spans="4:28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 spans="4:28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 spans="4:28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 spans="4:28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 spans="4:28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 spans="4:28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 spans="4:28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 spans="4:28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 spans="4:28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 spans="4:28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 spans="4:28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 spans="4:28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 spans="4:28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 spans="4:28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 spans="4:28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 spans="4:28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 spans="4:28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 spans="4:28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 spans="4:28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 spans="4:28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 spans="4:28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 spans="4:28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 spans="4:28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 spans="4:28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 spans="4:28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 spans="4:28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 spans="4:28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 spans="4:28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 spans="4:28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 spans="4:28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 spans="4:28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 spans="4:28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 spans="4:28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 spans="4:28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 spans="4:28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 spans="4:28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 spans="4:28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 spans="4:28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 spans="4:28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 spans="4:28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 spans="4:28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 spans="4:28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 spans="4:28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 spans="4:28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 spans="4:28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 spans="4:28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 spans="4:28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 spans="4:28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 spans="4:28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 spans="4:28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 spans="4:28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 spans="4:28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 spans="4:28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 spans="4:28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 spans="4:28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 spans="4:28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 spans="4:28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 spans="4:28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 spans="4:28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 spans="4:28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 spans="4:28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 spans="4:28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 spans="4:28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 spans="4:28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 spans="4:28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 spans="4:28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 spans="4:28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 spans="4:28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 spans="4:28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 spans="4:28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 spans="4:28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 spans="4:28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 spans="4:28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 spans="4:28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 spans="4:28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 spans="4:28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 spans="4:28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 spans="4:28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 spans="4:28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 spans="4:28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 spans="4:28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 spans="4:28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 spans="4:28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 spans="4:28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 spans="4:28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 spans="4:28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 spans="4:28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 spans="4:28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 spans="4:28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 spans="4:28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 spans="4:28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 spans="4:28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 spans="4:28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 spans="4:28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 spans="4:28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 spans="4:28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 spans="4:28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 spans="4:28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 spans="4:28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 spans="4:28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 spans="4:28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 spans="4:28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 spans="4:28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 spans="4:28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 spans="4:28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 spans="4:28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 spans="4:28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 spans="4:28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 spans="4:28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 spans="4:28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 spans="4:28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 spans="4:28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 spans="4:28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 spans="4:28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 spans="4:28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 spans="4:28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 spans="4:28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 spans="4:28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 spans="4:28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 spans="4:28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 spans="4:28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 spans="4:28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 spans="4:28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 spans="4:28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 spans="4:28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 spans="4:28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 spans="4:28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 spans="4:28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 spans="4:28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 spans="4:28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 spans="4:28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 spans="4:28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 spans="4:28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 spans="4:28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 spans="4:28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 spans="4:28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 spans="4:28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 spans="4:28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 spans="4:28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 spans="4:28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 spans="4:28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 spans="4:28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 spans="4:28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 spans="4:28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 spans="4:28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 spans="4:28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 spans="4:28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 spans="4:28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 spans="4:28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</sheetData>
  <mergeCells count="29">
    <mergeCell ref="AB18:AB19"/>
    <mergeCell ref="T18:T19"/>
    <mergeCell ref="U18:U19"/>
    <mergeCell ref="L18:L19"/>
    <mergeCell ref="Q18:Q19"/>
    <mergeCell ref="R18:R19"/>
    <mergeCell ref="S18:S19"/>
    <mergeCell ref="AA18:AA19"/>
    <mergeCell ref="V18:V19"/>
    <mergeCell ref="W18:W19"/>
    <mergeCell ref="Z18:Z19"/>
    <mergeCell ref="X18:X19"/>
    <mergeCell ref="Y18:Y19"/>
    <mergeCell ref="E15:P15"/>
    <mergeCell ref="A18:A19"/>
    <mergeCell ref="E18:E19"/>
    <mergeCell ref="F18:F19"/>
    <mergeCell ref="G18:G19"/>
    <mergeCell ref="J18:J19"/>
    <mergeCell ref="I18:I19"/>
    <mergeCell ref="B18:B19"/>
    <mergeCell ref="H18:H19"/>
    <mergeCell ref="C18:C19"/>
    <mergeCell ref="D18:D19"/>
    <mergeCell ref="O18:O19"/>
    <mergeCell ref="K18:K19"/>
    <mergeCell ref="N18:N19"/>
    <mergeCell ref="M18:M19"/>
    <mergeCell ref="P18:P19"/>
  </mergeCells>
  <phoneticPr fontId="0" type="noConversion"/>
  <pageMargins left="0.36" right="0.15748031496062992" top="0.59055118110236227" bottom="0.43" header="0.15748031496062992" footer="0.15748031496062992"/>
  <pageSetup paperSize="9" scale="4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2022-11-29T00:58:49Z</cp:lastPrinted>
  <dcterms:created xsi:type="dcterms:W3CDTF">2005-09-08T01:35:00Z</dcterms:created>
  <dcterms:modified xsi:type="dcterms:W3CDTF">2022-12-13T04:26:00Z</dcterms:modified>
</cp:coreProperties>
</file>